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Drammen-10064\26160 Næringsmidler, rammeavtale\Vedlegg til konkurransen\"/>
    </mc:Choice>
  </mc:AlternateContent>
  <xr:revisionPtr revIDLastSave="0" documentId="13_ncr:1_{33B50450-220A-4750-A0E9-4F3F75D21C9D}" xr6:coauthVersionLast="47" xr6:coauthVersionMax="47" xr10:uidLastSave="{00000000-0000-0000-0000-000000000000}"/>
  <bookViews>
    <workbookView xWindow="-120" yWindow="-120" windowWidth="29040" windowHeight="15720" xr2:uid="{CEC196DB-D928-40A9-97E0-DAFFCB97052F}"/>
  </bookViews>
  <sheets>
    <sheet name="3 Brød og bakervar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5" i="1" l="1"/>
  <c r="I15" i="1" s="1"/>
  <c r="I16" i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I17" i="1" l="1"/>
</calcChain>
</file>

<file path=xl/sharedStrings.xml><?xml version="1.0" encoding="utf-8"?>
<sst xmlns="http://schemas.openxmlformats.org/spreadsheetml/2006/main" count="36" uniqueCount="28">
  <si>
    <t>26160 Næringsmidler, rammeavtale</t>
  </si>
  <si>
    <t>Tilbyder skal ikke gjøre endringer i oppsettet og skal fylle ut grønne punkter. Alle priser skal oppgis i STK</t>
  </si>
  <si>
    <t>Evalueringssum (gult felt) overføres til Mercell Tendsign (KGV).</t>
  </si>
  <si>
    <t>Oppgitte volumer er satt kun for å sammenligne tilbyderne og er ikke bindende for oppdragsgiver.</t>
  </si>
  <si>
    <t>Varelinje</t>
  </si>
  <si>
    <t>Anonymisert varenavn</t>
  </si>
  <si>
    <t>Faktor</t>
  </si>
  <si>
    <t>Enh</t>
  </si>
  <si>
    <t>Antall kjøpt
(STK)</t>
  </si>
  <si>
    <t>Din veiledende pris per STK</t>
  </si>
  <si>
    <t>Din rabatt i %</t>
  </si>
  <si>
    <t>Tilbudt netto pris</t>
  </si>
  <si>
    <t>Totalpris</t>
  </si>
  <si>
    <t>Ditt varenummer</t>
  </si>
  <si>
    <t>Din varebetegnelse</t>
  </si>
  <si>
    <t>Forpakningsstr</t>
  </si>
  <si>
    <t>Kommentar</t>
  </si>
  <si>
    <t>Grovbrød, over 50% grov, skåret firkantet</t>
  </si>
  <si>
    <t>STK</t>
  </si>
  <si>
    <t>Kneipp, over 40 % grov, skåret firkantet</t>
  </si>
  <si>
    <t>Baguett grov m frø, 80 g</t>
  </si>
  <si>
    <t>Formloff, skåret</t>
  </si>
  <si>
    <t>Lussekatter</t>
  </si>
  <si>
    <t>Grovbrød 52 %, skåret</t>
  </si>
  <si>
    <t>Kneipprundstykke, rundt</t>
  </si>
  <si>
    <t>Baguett fin, 80 g</t>
  </si>
  <si>
    <t>Kjernebrød (glutenfritt), skåret</t>
  </si>
  <si>
    <t>ØVRIGE 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</si>
</sst>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&quot;kr&quot;\ #,##0"/>
    <numFmt numFmtId="165" formatCode="_-* #,##0_-;\-* #,##0_-;_-* &quot;-&quot;??_-;_-@_-"/>
    <numFmt numFmtId="166" formatCode="_-&quot;kr&quot;\ * #,##0.000_-;\-&quot;kr&quot;\ * #,##0.000_-;_-&quot;kr&quot;\ * &quot;-&quot;???_-;_-@_-"/>
    <numFmt numFmtId="167" formatCode="&quot;kr&quot;\ #,##0.000"/>
    <numFmt numFmtId="168" formatCode="&quot;kr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000A"/>
      <name val="Calibri"/>
      <family val="2"/>
    </font>
    <font>
      <b/>
      <sz val="11"/>
      <name val="Calibri"/>
      <family val="2"/>
    </font>
    <font>
      <sz val="11"/>
      <name val="Aptos Narrow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0" fontId="2" fillId="0" borderId="0" xfId="0" applyFont="1"/>
    <xf numFmtId="164" fontId="4" fillId="3" borderId="0" xfId="0" applyNumberFormat="1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4" borderId="1" xfId="0" applyFont="1" applyFill="1" applyBorder="1"/>
    <xf numFmtId="0" fontId="5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0" fillId="0" borderId="1" xfId="0" applyBorder="1"/>
    <xf numFmtId="0" fontId="7" fillId="0" borderId="1" xfId="2" applyBorder="1"/>
    <xf numFmtId="165" fontId="8" fillId="0" borderId="1" xfId="1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67" fontId="0" fillId="0" borderId="1" xfId="0" applyNumberFormat="1" applyBorder="1"/>
    <xf numFmtId="168" fontId="0" fillId="0" borderId="1" xfId="0" applyNumberFormat="1" applyBorder="1"/>
    <xf numFmtId="3" fontId="7" fillId="0" borderId="1" xfId="2" applyNumberFormat="1" applyBorder="1"/>
    <xf numFmtId="0" fontId="0" fillId="0" borderId="3" xfId="0" applyBorder="1" applyAlignment="1">
      <alignment horizontal="left" indent="3"/>
    </xf>
    <xf numFmtId="0" fontId="0" fillId="0" borderId="1" xfId="0" applyBorder="1" applyAlignment="1">
      <alignment horizontal="left" indent="3"/>
    </xf>
    <xf numFmtId="0" fontId="0" fillId="0" borderId="1" xfId="0" applyBorder="1" applyAlignment="1">
      <alignment horizontal="center"/>
    </xf>
    <xf numFmtId="44" fontId="9" fillId="5" borderId="1" xfId="0" applyNumberFormat="1" applyFont="1" applyFill="1" applyBorder="1"/>
    <xf numFmtId="168" fontId="0" fillId="6" borderId="1" xfId="0" applyNumberFormat="1" applyFill="1" applyBorder="1"/>
    <xf numFmtId="168" fontId="3" fillId="3" borderId="1" xfId="0" applyNumberFormat="1" applyFont="1" applyFill="1" applyBorder="1"/>
    <xf numFmtId="0" fontId="4" fillId="0" borderId="0" xfId="0" applyFont="1" applyAlignment="1">
      <alignment vertical="top" wrapText="1"/>
    </xf>
    <xf numFmtId="166" fontId="0" fillId="2" borderId="1" xfId="0" applyNumberFormat="1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</cellXfs>
  <cellStyles count="3">
    <cellStyle name="Komma" xfId="1" builtinId="3"/>
    <cellStyle name="Normal" xfId="0" builtinId="0"/>
    <cellStyle name="Normal 2" xfId="2" xr:uid="{E1BB30A6-06D2-4408-850C-545063ECBE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C1E77-5B0E-4A06-BCEF-53AB2FB62575}">
  <sheetPr>
    <pageSetUpPr fitToPage="1"/>
  </sheetPr>
  <dimension ref="A1:M22"/>
  <sheetViews>
    <sheetView tabSelected="1" zoomScaleNormal="100" workbookViewId="0">
      <selection activeCell="J7" activeCellId="2" sqref="F7:F15 G7:G16 J7:M16"/>
    </sheetView>
  </sheetViews>
  <sheetFormatPr baseColWidth="10" defaultRowHeight="15" x14ac:dyDescent="0.25"/>
  <cols>
    <col min="1" max="1" width="8.85546875" bestFit="1" customWidth="1"/>
    <col min="2" max="2" width="50.85546875" customWidth="1"/>
    <col min="3" max="3" width="7" customWidth="1"/>
    <col min="4" max="4" width="6.85546875" style="10" customWidth="1"/>
    <col min="5" max="5" width="11.85546875" customWidth="1"/>
    <col min="6" max="6" width="22.5703125" customWidth="1"/>
    <col min="7" max="7" width="12" customWidth="1"/>
    <col min="8" max="8" width="17.140625" customWidth="1"/>
    <col min="9" max="9" width="17.85546875" customWidth="1"/>
    <col min="10" max="10" width="22.7109375" customWidth="1"/>
    <col min="11" max="11" width="28.7109375" customWidth="1"/>
    <col min="12" max="12" width="14.28515625" customWidth="1"/>
    <col min="13" max="13" width="29.140625" customWidth="1"/>
  </cols>
  <sheetData>
    <row r="1" spans="1:13" ht="30" customHeight="1" x14ac:dyDescent="0.25">
      <c r="B1" s="29" t="s">
        <v>0</v>
      </c>
      <c r="C1" s="1"/>
      <c r="D1" s="2"/>
      <c r="E1" s="1"/>
    </row>
    <row r="2" spans="1:13" x14ac:dyDescent="0.25">
      <c r="B2" s="3" t="s">
        <v>1</v>
      </c>
      <c r="C2" s="3"/>
      <c r="D2" s="4"/>
      <c r="E2" s="3"/>
      <c r="F2" s="3"/>
      <c r="H2" s="5"/>
    </row>
    <row r="3" spans="1:13" x14ac:dyDescent="0.25">
      <c r="B3" s="6" t="s">
        <v>2</v>
      </c>
      <c r="C3" s="7"/>
      <c r="D3" s="8"/>
      <c r="E3" s="7"/>
      <c r="H3" s="5"/>
    </row>
    <row r="4" spans="1:13" x14ac:dyDescent="0.25">
      <c r="B4" t="s">
        <v>3</v>
      </c>
      <c r="C4" s="9"/>
      <c r="E4" s="9"/>
      <c r="H4" s="5"/>
    </row>
    <row r="5" spans="1:13" x14ac:dyDescent="0.25">
      <c r="B5" s="7"/>
      <c r="C5" s="7"/>
      <c r="D5" s="8"/>
      <c r="E5" s="7"/>
      <c r="H5" s="5"/>
    </row>
    <row r="6" spans="1:13" ht="30" x14ac:dyDescent="0.25">
      <c r="A6" s="11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4" t="s">
        <v>9</v>
      </c>
      <c r="G6" s="14" t="s">
        <v>10</v>
      </c>
      <c r="H6" s="14" t="s">
        <v>11</v>
      </c>
      <c r="I6" s="11" t="s">
        <v>12</v>
      </c>
      <c r="J6" s="11" t="s">
        <v>13</v>
      </c>
      <c r="K6" s="11" t="s">
        <v>14</v>
      </c>
      <c r="L6" s="11" t="s">
        <v>15</v>
      </c>
      <c r="M6" s="11" t="s">
        <v>16</v>
      </c>
    </row>
    <row r="7" spans="1:13" x14ac:dyDescent="0.25">
      <c r="A7" s="15">
        <v>1</v>
      </c>
      <c r="B7" s="16" t="s">
        <v>17</v>
      </c>
      <c r="C7" s="17">
        <v>1</v>
      </c>
      <c r="D7" s="18" t="s">
        <v>18</v>
      </c>
      <c r="E7" s="19">
        <v>7001</v>
      </c>
      <c r="F7" s="30">
        <v>0</v>
      </c>
      <c r="G7" s="31">
        <v>0</v>
      </c>
      <c r="H7" s="20">
        <f>F7-(F7*G7)</f>
        <v>0</v>
      </c>
      <c r="I7" s="21">
        <f>E7*H7</f>
        <v>0</v>
      </c>
      <c r="J7" s="32"/>
      <c r="K7" s="32"/>
      <c r="L7" s="32"/>
      <c r="M7" s="32"/>
    </row>
    <row r="8" spans="1:13" x14ac:dyDescent="0.25">
      <c r="A8" s="15">
        <v>2</v>
      </c>
      <c r="B8" s="16" t="s">
        <v>19</v>
      </c>
      <c r="C8" s="17">
        <v>1</v>
      </c>
      <c r="D8" s="18" t="s">
        <v>18</v>
      </c>
      <c r="E8" s="19">
        <v>3567</v>
      </c>
      <c r="F8" s="30">
        <v>0</v>
      </c>
      <c r="G8" s="31">
        <v>0</v>
      </c>
      <c r="H8" s="20">
        <f t="shared" ref="H8:H15" si="0">F8-(F8*G8)</f>
        <v>0</v>
      </c>
      <c r="I8" s="21">
        <f t="shared" ref="I8:I14" si="1">E8*H8</f>
        <v>0</v>
      </c>
      <c r="J8" s="32"/>
      <c r="K8" s="32"/>
      <c r="L8" s="32"/>
      <c r="M8" s="32"/>
    </row>
    <row r="9" spans="1:13" x14ac:dyDescent="0.25">
      <c r="A9" s="15">
        <v>3</v>
      </c>
      <c r="B9" s="16" t="s">
        <v>20</v>
      </c>
      <c r="C9" s="17">
        <v>1</v>
      </c>
      <c r="D9" s="18" t="s">
        <v>18</v>
      </c>
      <c r="E9" s="19">
        <v>10640</v>
      </c>
      <c r="F9" s="30">
        <v>0</v>
      </c>
      <c r="G9" s="31">
        <v>0</v>
      </c>
      <c r="H9" s="20">
        <f t="shared" si="0"/>
        <v>0</v>
      </c>
      <c r="I9" s="21">
        <f t="shared" si="1"/>
        <v>0</v>
      </c>
      <c r="J9" s="32"/>
      <c r="K9" s="32"/>
      <c r="L9" s="32"/>
      <c r="M9" s="32"/>
    </row>
    <row r="10" spans="1:13" x14ac:dyDescent="0.25">
      <c r="A10" s="15">
        <v>4</v>
      </c>
      <c r="B10" s="16" t="s">
        <v>21</v>
      </c>
      <c r="C10" s="17">
        <v>1</v>
      </c>
      <c r="D10" s="18" t="s">
        <v>18</v>
      </c>
      <c r="E10" s="19">
        <v>1799</v>
      </c>
      <c r="F10" s="30">
        <v>0</v>
      </c>
      <c r="G10" s="31">
        <v>0</v>
      </c>
      <c r="H10" s="20">
        <f t="shared" si="0"/>
        <v>0</v>
      </c>
      <c r="I10" s="21">
        <f t="shared" si="1"/>
        <v>0</v>
      </c>
      <c r="J10" s="32"/>
      <c r="K10" s="32"/>
      <c r="L10" s="32"/>
      <c r="M10" s="32"/>
    </row>
    <row r="11" spans="1:13" x14ac:dyDescent="0.25">
      <c r="A11" s="15">
        <v>5</v>
      </c>
      <c r="B11" s="16" t="s">
        <v>22</v>
      </c>
      <c r="C11" s="17">
        <v>1</v>
      </c>
      <c r="D11" s="18" t="s">
        <v>18</v>
      </c>
      <c r="E11" s="19">
        <v>1675</v>
      </c>
      <c r="F11" s="30">
        <v>0</v>
      </c>
      <c r="G11" s="31">
        <v>0</v>
      </c>
      <c r="H11" s="20">
        <f t="shared" si="0"/>
        <v>0</v>
      </c>
      <c r="I11" s="21">
        <f t="shared" si="1"/>
        <v>0</v>
      </c>
      <c r="J11" s="32"/>
      <c r="K11" s="32"/>
      <c r="L11" s="32"/>
      <c r="M11" s="32"/>
    </row>
    <row r="12" spans="1:13" x14ac:dyDescent="0.25">
      <c r="A12" s="15">
        <v>6</v>
      </c>
      <c r="B12" s="16" t="s">
        <v>23</v>
      </c>
      <c r="C12" s="17">
        <v>1</v>
      </c>
      <c r="D12" s="18" t="s">
        <v>18</v>
      </c>
      <c r="E12" s="19">
        <v>982</v>
      </c>
      <c r="F12" s="30">
        <v>0</v>
      </c>
      <c r="G12" s="31">
        <v>0</v>
      </c>
      <c r="H12" s="20">
        <f t="shared" si="0"/>
        <v>0</v>
      </c>
      <c r="I12" s="21">
        <f t="shared" si="1"/>
        <v>0</v>
      </c>
      <c r="J12" s="32"/>
      <c r="K12" s="32"/>
      <c r="L12" s="32"/>
      <c r="M12" s="32"/>
    </row>
    <row r="13" spans="1:13" x14ac:dyDescent="0.25">
      <c r="A13" s="15">
        <v>7</v>
      </c>
      <c r="B13" s="16" t="s">
        <v>24</v>
      </c>
      <c r="C13" s="17">
        <v>1</v>
      </c>
      <c r="D13" s="18" t="s">
        <v>18</v>
      </c>
      <c r="E13" s="19">
        <v>5743</v>
      </c>
      <c r="F13" s="30">
        <v>0</v>
      </c>
      <c r="G13" s="31">
        <v>0</v>
      </c>
      <c r="H13" s="20">
        <f t="shared" si="0"/>
        <v>0</v>
      </c>
      <c r="I13" s="21">
        <f t="shared" si="1"/>
        <v>0</v>
      </c>
      <c r="J13" s="32"/>
      <c r="K13" s="32"/>
      <c r="L13" s="32"/>
      <c r="M13" s="32"/>
    </row>
    <row r="14" spans="1:13" x14ac:dyDescent="0.25">
      <c r="A14" s="15">
        <v>8</v>
      </c>
      <c r="B14" s="16" t="s">
        <v>25</v>
      </c>
      <c r="C14" s="17">
        <v>1</v>
      </c>
      <c r="D14" s="18" t="s">
        <v>18</v>
      </c>
      <c r="E14" s="19">
        <v>3150</v>
      </c>
      <c r="F14" s="30">
        <v>0</v>
      </c>
      <c r="G14" s="31">
        <v>0</v>
      </c>
      <c r="H14" s="20">
        <f t="shared" si="0"/>
        <v>0</v>
      </c>
      <c r="I14" s="21">
        <f t="shared" si="1"/>
        <v>0</v>
      </c>
      <c r="J14" s="32"/>
      <c r="K14" s="32"/>
      <c r="L14" s="32"/>
      <c r="M14" s="32"/>
    </row>
    <row r="15" spans="1:13" x14ac:dyDescent="0.25">
      <c r="A15" s="15">
        <v>9</v>
      </c>
      <c r="B15" s="16" t="s">
        <v>26</v>
      </c>
      <c r="C15" s="17">
        <v>1</v>
      </c>
      <c r="D15" s="18" t="s">
        <v>18</v>
      </c>
      <c r="E15" s="22">
        <v>66</v>
      </c>
      <c r="F15" s="30">
        <v>0</v>
      </c>
      <c r="G15" s="31">
        <v>0</v>
      </c>
      <c r="H15" s="20">
        <f t="shared" si="0"/>
        <v>0</v>
      </c>
      <c r="I15" s="21">
        <f>E15*H15</f>
        <v>0</v>
      </c>
      <c r="J15" s="32"/>
      <c r="K15" s="32"/>
      <c r="L15" s="32"/>
      <c r="M15" s="32"/>
    </row>
    <row r="16" spans="1:13" x14ac:dyDescent="0.25">
      <c r="A16" s="15"/>
      <c r="B16" s="23" t="s">
        <v>27</v>
      </c>
      <c r="C16" s="24"/>
      <c r="D16" s="25"/>
      <c r="E16" s="24"/>
      <c r="F16" s="26">
        <v>80000</v>
      </c>
      <c r="G16" s="31">
        <v>0</v>
      </c>
      <c r="H16" s="27"/>
      <c r="I16" s="21">
        <f>F16-(F16*G16)</f>
        <v>80000</v>
      </c>
      <c r="J16" s="32"/>
      <c r="K16" s="32"/>
      <c r="L16" s="32"/>
      <c r="M16" s="32"/>
    </row>
    <row r="17" spans="2:9" x14ac:dyDescent="0.25">
      <c r="I17" s="28">
        <f>SUM(I7:I16)</f>
        <v>80000</v>
      </c>
    </row>
    <row r="21" spans="2:9" x14ac:dyDescent="0.25">
      <c r="B21" s="7"/>
    </row>
    <row r="22" spans="2:9" x14ac:dyDescent="0.25">
      <c r="B22" s="9"/>
      <c r="C22" s="9"/>
      <c r="E22" s="9"/>
    </row>
  </sheetData>
  <sheetProtection algorithmName="SHA-512" hashValue="Y/vpQGTBNROfWoWG0hKGPTdlEugoahvCA21k8NUwQL1YbknVwdIr0ihQc6QpbWpaiYxFDavOYVdOnEQyShZedA==" saltValue="Yr6djurbs/o7MYuvmhWAWA==" spinCount="100000" sheet="1" objects="1" scenarios="1"/>
  <pageMargins left="0.23622047244094491" right="0.23622047244094491" top="0.15748031496062992" bottom="7.874015748031496E-2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3 Brød og bakervarer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Gundersen</dc:creator>
  <cp:lastModifiedBy>Ida Cecilie Larsen</cp:lastModifiedBy>
  <cp:lastPrinted>2026-06-26T10:47:53Z</cp:lastPrinted>
  <dcterms:created xsi:type="dcterms:W3CDTF">2026-06-24T16:02:50Z</dcterms:created>
  <dcterms:modified xsi:type="dcterms:W3CDTF">2026-06-26T10:48:25Z</dcterms:modified>
</cp:coreProperties>
</file>